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<sst xmlns="http://schemas.openxmlformats.org/spreadsheetml/2006/main" count="1205" uniqueCount="486">
  <si>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</si>
  <si>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</si>
  <si>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</si>
  <si>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</si>
  <si>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</si>
  <si>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</si>
  <si>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</si>
  <si>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</si>
  <si>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</si>
  <si>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</si>
  <si>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</si>
  <si>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</si>
  <si>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</si>
  <si>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</si>
  <si>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</si>
  <si>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</si>
  <si>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</si>
  <si>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</si>
  <si>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</si>
  <si>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</si>
  <si>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</si>
  <si>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</si>
  <si>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</si>
  <si>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</si>
  <si>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</si>
  <si>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</si>
  <si>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</si>
  <si>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</si>
  <si>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</si>
  <si>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</si>
  <si>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</si>
  <si>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</si>
  <si>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</si>
  <si>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</si>
  <si>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</si>
  <si>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</si>
  <si>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</si>
  <si>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</si>
  <si>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</si>
  <si>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</si>
  <si>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</si>
  <si>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</si>
  <si>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</si>
  <si>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</si>
  <si>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</si>
  <si>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</si>
  <si>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</si>
  <si>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</si>
  <si>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</si>
  <si>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</si>
  <si>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</si>
  <si>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</si>
  <si>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</si>
  <si>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</si>
  <si>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</si>
  <si>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</si>
  <si>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</si>
  <si>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</si>
  <si>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</si>
  <si>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</si>
  <si>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</si>
  <si>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</si>
  <si>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</si>
  <si>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</si>
  <si>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</si>
  <si>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</si>
  <si>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</si>
  <si>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</si>
  <si>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</si>
  <si>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</si>
  <si>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</si>
  <si>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</si>
  <si>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</si>
  <si>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</si>
  <si>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</si>
  <si>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</si>
  <si>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</si>
  <si>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</si>
  <si>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</si>
  <si>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</si>
  <si>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</si>
  <si>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</si>
  <si>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</si>
  <si>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</si>
  <si>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</si>
  <si>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</si>
  <si>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</si>
  <si>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</si>
  <si>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</si>
  <si>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</si>
  <si>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</si>
  <si>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</si>
  <si>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</si>
  <si>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</si>
  <si>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</si>
  <si>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</si>
  <si>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</si>
  <si>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</si>
  <si>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</si>
  <si>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</si>
  <si>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</si>
  <si>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</si>
  <si>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</si>
  <si>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</si>
  <si>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</si>
  <si>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</si>
  <si>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</si>
  <si>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</si>
  <si>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</si>
  <si>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</si>
  <si>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</si>
  <si>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</si>
  <si>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</si>
  <si>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</si>
  <si>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</si>
  <si>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</si>
  <si>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</si>
  <si>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</si>
  <si>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</si>
  <si>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</si>
  <si>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</si>
  <si>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</si>
  <si>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</si>
  <si>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</si>
  <si>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</si>
  <si>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</si>
  <si>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</si>
  <si>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</si>
  <si>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</si>
  <si>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</si>
  <si>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</si>
  <si>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</si>
  <si>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</si>
  <si>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</si>
  <si>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</si>
  <si>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</si>
  <si>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</si>
  <si>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</si>
  <si>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</si>
  <si>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</si>
  <si>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</si>
  <si>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</si>
  <si>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</si>
  <si>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</si>
  <si>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</si>
  <si>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</si>
  <si>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</si>
  <si>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</si>
  <si>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</si>
  <si>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</si>
  <si>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</si>
  <si>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</si>
  <si>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</si>
  <si>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</si>
  <si>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</si>
  <si>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</si>
  <si>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</si>
  <si>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</si>
  <si>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</si>
  <si>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</si>
  <si>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</si>
  <si>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</si>
  <si>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</si>
  <si>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</si>
  <si>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</si>
  <si>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</si>
  <si>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</si>
  <si>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</si>
  <si>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</si>
  <si>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</si>
  <si>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</si>
  <si>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</si>
  <si>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</si>
  <si>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</si>
  <si>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</si>
  <si>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</si>
  <si>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</si>
  <si>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</si>
  <si>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</si>
  <si>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</si>
  <si>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</si>
  <si>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</si>
  <si>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</si>
  <si>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</si>
  <si>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</si>
  <si>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</si>
  <si>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</si>
  <si>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</si>
  <si>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</si>
  <si>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</si>
  <si>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</si>
  <si>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</si>
  <si>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</si>
  <si>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</si>
  <si>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</si>
  <si>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</si>
  <si>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</si>
  <si>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</si>
  <si>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</si>
  <si>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</si>
  <si>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</si>
  <si>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</si>
  <si>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</si>
  <si>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</si>
  <si>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</si>
  <si>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</si>
  <si>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</si>
  <si>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</si>
  <si>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</si>
  <si>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</si>
  <si>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</si>
  <si>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</si>
  <si>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</si>
  <si>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</si>
  <si>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</si>
  <si>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</si>
  <si>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</si>
  <si>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</si>
  <si>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</si>
  <si>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</si>
  <si>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</si>
  <si>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</si>
  <si>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</si>
  <si>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</si>
  <si>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</si>
  <si>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</si>
  <si>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</si>
  <si>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</si>
  <si>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</si>
  <si>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</si>
  <si>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</si>
  <si>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</si>
  <si>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</si>
  <si>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</si>
  <si>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</si>
  <si>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</si>
  <si>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</si>
  <si>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</si>
  <si>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</si>
  <si>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</si>
  <si>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</si>
  <si>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</si>
  <si>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</si>
  <si>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</si>
  <si>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</si>
  <si>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</si>
  <si>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</si>
  <si>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</si>
  <si>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</si>
  <si>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</si>
  <si>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</si>
  <si>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</si>
  <si>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</si>
  <si>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</si>
  <si>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</si>
  <si>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</si>
  <si>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</si>
  <si>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</si>
  <si>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</si>
  <si>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</si>
  <si>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</si>
  <si>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</si>
  <si>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</si>
  <si>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</si>
  <si>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</si>
  <si>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</si>
  <si>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</si>
  <si>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</si>
  <si>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</si>
  <si>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</si>
  <si>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</si>
  <si>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</si>
  <si>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</si>
  <si>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</si>
  <si>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</si>
  <si>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</si>
  <si>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</si>
  <si>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</si>
  <si>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</si>
  <si>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</si>
  <si>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</si>
  <si>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</si>
  <si>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</si>
  <si>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</si>
  <si>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</si>
  <si>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</si>
  <si>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</si>
  <si>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</si>
  <si>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</si>
  <si>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</si>
  <si>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</si>
  <si>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</si>
  <si>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</si>
  <si>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</si>
  <si>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</si>
  <si>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</si>
  <si>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</si>
  <si>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</si>
  <si>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</si>
  <si>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</si>
  <si>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</si>
  <si>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</si>
  <si>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</si>
  <si>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</si>
  <si>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</si>
  <si>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</si>
  <si>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</si>
  <si>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</si>
  <si>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</si>
  <si>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</si>
  <si>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</si>
  <si>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</si>
  <si>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</si>
  <si>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</si>
  <si>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</si>
  <si>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</si>
  <si>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</si>
  <si>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</si>
  <si>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</si>
  <si>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</si>
  <si>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</si>
  <si>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</si>
  <si>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</si>
  <si>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</si>
  <si>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</si>
  <si>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</si>
  <si>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</si>
  <si>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</si>
  <si>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</si>
  <si>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</si>
  <si>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</si>
  <si>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</si>
  <si>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</si>
  <si>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</si>
  <si>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</si>
  <si>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</si>
  <si>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</si>
  <si>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</si>
  <si>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</si>
  <si>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</si>
  <si>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</si>
  <si>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</si>
  <si>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</si>
  <si>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</si>
  <si>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</si>
  <si>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</si>
  <si>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</si>
  <si>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</si>
  <si>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</si>
  <si>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</si>
  <si>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</si>
  <si>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</si>
  <si>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</si>
  <si>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</si>
  <si>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</si>
  <si>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</si>
  <si>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</si>
  <si>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</si>
  <si>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</si>
  <si>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</si>
  <si>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</si>
  <si>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</si>
  <si>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</si>
  <si>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</si>
  <si>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</si>
  <si>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</si>
  <si>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</si>
  <si>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</si>
  <si>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</si>
  <si>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</si>
  <si>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</si>
  <si>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</si>
  <si>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</si>
  <si>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</si>
  <si>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</si>
  <si>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</si>
  <si>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</si>
  <si>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</si>
  <si>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</si>
  <si>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</si>
  <si>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</si>
  <si>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</si>
  <si>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</si>
  <si>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</si>
  <si>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</si>
  <si>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</si>
  <si>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</si>
  <si>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</si>
  <si>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</si>
  <si>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</si>
  <si>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</si>
  <si>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</si>
  <si>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</si>
  <si>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</si>
  <si>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</si>
  <si>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</si>
  <si>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</si>
  <si>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</si>
  <si>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</si>
  <si>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</si>
  <si>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</si>
  <si>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</si>
  <si>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</si>
  <si>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</si>
  <si>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</si>
  <si>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</si>
  <si>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</si>
  <si>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</si>
  <si>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</si>
  <si>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</si>
  <si>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</si>
  <si>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</si>
  <si>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</si>
  <si>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</si>
  <si>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</si>
  <si>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</si>
  <si>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</si>
  <si>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</si>
  <si>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</si>
  <si>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</si>
  <si>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</si>
  <si>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</si>
  <si>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</si>
  <si>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</si>
  <si>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</si>
  <si>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</si>
  <si>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</si>
  <si>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</si>
  <si>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</si>
  <si>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</si>
  <si>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</si>
  <si>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</si>
  <si>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</si>
  <si>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</si>
  <si>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</si>
  <si>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</si>
  <si>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</si>
  <si>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</si>
  <si>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</si>
  <si>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</si>
  <si>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</si>
  <si>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</si>
  <si>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</si>
  <si>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</si>
  <si>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</si>
  <si>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</si>
  <si>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</si>
  <si>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</si>
  <si>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</si>
  <si>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</si>
  <si>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</si>
  <si>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</si>
  <si>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</si>
  <si>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</si>
  <si>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</si>
  <si>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</si>
  <si>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</si>
  <si>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</si>
  <si>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</si>
  <si>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</si>
  <si>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</si>
  <si>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</si>
  <si>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</si>
  <si>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</si>
  <si>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</si>
  <si>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</si>
  <si>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</si>
  <si>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</si>
  <si>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</si>
  <si>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</si>
  <si>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</si>
  <si>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</si>
  <si>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2026</t>
  </si>
  <si>
    <t xml:space="preserve">Выполнение проектно-изыскательстких и стоительно-монтажных работ по объекту: Реконструкция ВЛ-0,4 кВ от РУ-0,4 кВ ф.1 ТП-693 в соответствии с договором на ТП № 1-30-25-0193 г. Абинск </t>
  </si>
  <si>
    <t>P_Аб_25_ЛК15_016732</t>
  </si>
  <si>
    <t xml:space="preserve">Реконструкция ТП-51 в соответствии с договором на ТП № 1-30-25-0129 г. Абинск </t>
  </si>
  <si>
    <t>трансформаторная станция</t>
  </si>
  <si>
    <t>КТП-51  160/6/0,4кВ</t>
  </si>
  <si>
    <t xml:space="preserve">КТПН-51 В/вк-250/6/0,4-У1 </t>
  </si>
  <si>
    <t>0,160</t>
  </si>
  <si>
    <t>ТМГ-100/6/0,</t>
  </si>
  <si>
    <t xml:space="preserve">ТМГсу-160/6/0,4 </t>
  </si>
  <si>
    <t xml:space="preserve">Трансформа-тор ТМГсу-160/6/0,4 </t>
  </si>
  <si>
    <t>8,4568  млн.руб/км</t>
  </si>
  <si>
    <t>Год раскрытия информации: 2026 год</t>
  </si>
  <si>
    <t>АО "Электросети Кубани"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</si>
</sst>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0" fontId="12"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80" zoomScaleSheetLayoutView="80" workbookViewId="0">
      <selection activeCell="C40" sqref="C40"/>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484</v>
      </c>
      <c r="B5" s="215"/>
      <c r="C5" s="215"/>
      <c r="D5" s="100" t="s">
        <v>404</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445</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474</v>
      </c>
      <c r="B12" s="220"/>
      <c r="C12" s="220"/>
      <c r="D12" s="100" t="s">
        <v>421</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475</v>
      </c>
      <c r="B15" s="221"/>
      <c r="C15" s="221"/>
      <c r="D15" s="100" t="s">
        <v>422</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467</v>
      </c>
      <c r="D22" s="100" t="s">
        <v>423</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395</v>
      </c>
      <c r="C23" s="161" t="s">
        <v>446</v>
      </c>
      <c r="D23" s="100" t="s">
        <v>396</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460</v>
      </c>
      <c r="D25" s="100" t="s">
        <v>397</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398</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447</v>
      </c>
      <c r="D27" s="100" t="s">
        <v>405</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461</v>
      </c>
      <c r="D28" s="100" t="s">
        <v>431</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461</v>
      </c>
      <c r="D29" s="100" t="s">
        <v>399</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461</v>
      </c>
      <c r="D30" s="100" t="s">
        <v>399</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461</v>
      </c>
      <c r="D31" s="100" t="s">
        <v>399</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461</v>
      </c>
      <c r="D32" s="100" t="s">
        <v>399</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400</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400</v>
      </c>
      <c r="D34" s="100" t="s">
        <v>432</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410</v>
      </c>
      <c r="D35" s="100" t="s">
        <v>399</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462</v>
      </c>
      <c r="D36" s="100" t="s">
        <v>399</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463</v>
      </c>
      <c r="D37" s="100" t="s">
        <v>401</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463</v>
      </c>
      <c r="D38" s="100" t="s">
        <v>399</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6">
        <v>0.16</v>
      </c>
      <c r="D40" s="100" t="s">
        <v>424</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464</v>
      </c>
      <c r="D41" s="100" t="s">
        <v>399</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465</v>
      </c>
      <c r="D42" s="100" t="s">
        <v>399</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466</v>
      </c>
      <c r="D43" s="100" t="s">
        <v>399</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410</v>
      </c>
      <c r="D44" s="100" t="s">
        <v>399</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410</v>
      </c>
      <c r="D45" s="100" t="s">
        <v>399</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410</v>
      </c>
      <c r="D46" s="100" t="s">
        <v>399</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7">
        <v>1.3530899999999999</v>
      </c>
      <c r="D48" s="100" t="s">
        <v>402</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7">
        <v>1.0780000000000001</v>
      </c>
      <c r="D49" s="100" t="s">
        <v>403</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P_Аб_25_ЛК15_016732</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Реконструкция ТП-51 в соответствии с договором на ТП № 1-30-25-0129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448</v>
      </c>
      <c r="C22" s="87" t="s">
        <v>448</v>
      </c>
      <c r="D22" s="87" t="s">
        <v>448</v>
      </c>
      <c r="E22" s="87" t="s">
        <v>448</v>
      </c>
      <c r="F22" s="87" t="s">
        <v>448</v>
      </c>
      <c r="G22" s="87" t="s">
        <v>448</v>
      </c>
      <c r="H22" s="87" t="s">
        <v>448</v>
      </c>
      <c r="I22" s="87" t="s">
        <v>448</v>
      </c>
      <c r="J22" s="87" t="s">
        <v>448</v>
      </c>
      <c r="K22" s="87" t="s">
        <v>448</v>
      </c>
      <c r="L22" s="87" t="s">
        <v>448</v>
      </c>
      <c r="M22" s="87" t="s">
        <v>448</v>
      </c>
      <c r="N22" s="87" t="s">
        <v>448</v>
      </c>
      <c r="O22" s="87" t="s">
        <v>448</v>
      </c>
      <c r="P22" s="87" t="s">
        <v>448</v>
      </c>
      <c r="Q22" s="87" t="s">
        <v>448</v>
      </c>
      <c r="R22" s="87" t="s">
        <v>448</v>
      </c>
      <c r="S22" s="87"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471</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399</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4" zoomScale="85" zoomScaleNormal="60" zoomScaleSheetLayoutView="85" workbookViewId="0">
      <selection activeCell="O25" sqref="O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P_Аб_25_ЛК15_016732</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Реконструкция ТП-51 в соответствии с договором на ТП № 1-30-25-0129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211" customFormat="1" ht="63" x14ac:dyDescent="0.25">
      <c r="A25" s="210">
        <v>1</v>
      </c>
      <c r="B25" s="184" t="s">
        <v>477</v>
      </c>
      <c r="C25" s="184" t="s">
        <v>478</v>
      </c>
      <c r="D25" s="184" t="s">
        <v>476</v>
      </c>
      <c r="E25" s="184" t="s">
        <v>480</v>
      </c>
      <c r="F25" s="184" t="s">
        <v>481</v>
      </c>
      <c r="G25" s="184" t="s">
        <v>477</v>
      </c>
      <c r="H25" s="184" t="s">
        <v>478</v>
      </c>
      <c r="I25" s="184" t="s">
        <v>410</v>
      </c>
      <c r="J25" s="184" t="s">
        <v>472</v>
      </c>
      <c r="K25" s="184" t="s">
        <v>472</v>
      </c>
      <c r="L25" s="184" t="s">
        <v>57</v>
      </c>
      <c r="M25" s="184" t="s">
        <v>57</v>
      </c>
      <c r="N25" s="184" t="s">
        <v>479</v>
      </c>
      <c r="O25" s="184" t="s">
        <v>479</v>
      </c>
      <c r="P25" s="184" t="s">
        <v>410</v>
      </c>
      <c r="Q25" s="184" t="s">
        <v>410</v>
      </c>
      <c r="R25" s="184" t="s">
        <v>410</v>
      </c>
      <c r="S25" s="184" t="s">
        <v>410</v>
      </c>
      <c r="T25" s="184"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471</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399</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J25" sqref="J25:L25"/>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P_Аб_25_ЛК15_016732</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Реконструкция ТП-51 в соответствии с договором на ТП № 1-30-25-0129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5">
        <v>1</v>
      </c>
      <c r="B25" s="184" t="s">
        <v>410</v>
      </c>
      <c r="C25" s="184" t="s">
        <v>410</v>
      </c>
      <c r="D25" s="184" t="s">
        <v>410</v>
      </c>
      <c r="E25" s="184" t="s">
        <v>410</v>
      </c>
      <c r="F25" s="184" t="s">
        <v>410</v>
      </c>
      <c r="G25" s="184" t="s">
        <v>410</v>
      </c>
      <c r="H25" s="184" t="s">
        <v>410</v>
      </c>
      <c r="I25" s="184" t="s">
        <v>410</v>
      </c>
      <c r="J25" s="184" t="s">
        <v>410</v>
      </c>
      <c r="K25" s="184" t="s">
        <v>410</v>
      </c>
      <c r="L25" s="184" t="s">
        <v>410</v>
      </c>
      <c r="M25" s="185"/>
      <c r="N25" s="184" t="s">
        <v>410</v>
      </c>
      <c r="O25" s="184" t="s">
        <v>410</v>
      </c>
      <c r="P25" s="184" t="s">
        <v>410</v>
      </c>
      <c r="Q25" s="185"/>
      <c r="R25" s="184" t="s">
        <v>410</v>
      </c>
      <c r="S25" s="184" t="s">
        <v>410</v>
      </c>
      <c r="T25" s="184" t="s">
        <v>410</v>
      </c>
      <c r="U25" s="184" t="s">
        <v>410</v>
      </c>
      <c r="V25" s="185"/>
      <c r="W25" s="184" t="s">
        <v>410</v>
      </c>
      <c r="X25" s="184" t="s">
        <v>410</v>
      </c>
      <c r="Y25" s="63"/>
      <c r="Z25" s="63"/>
      <c r="AA25" s="63"/>
    </row>
    <row r="32" spans="1:27" ht="21" x14ac:dyDescent="0.35">
      <c r="A32" s="163" t="s">
        <v>471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P_Аб_25_ЛК15_016732</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Реконструкция ТП-51 в соответствии с договором на ТП № 1-30-25-0129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9" t="s">
        <v>482</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89" t="s">
        <v>483</v>
      </c>
      <c r="D25" s="100" t="s">
        <v>406</v>
      </c>
      <c r="E25" s="183">
        <f>'1. паспорт местоположение'!C48/'1. паспорт местоположение'!C40</f>
        <v>8.4568124999999998</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8">
        <v>2024</v>
      </c>
      <c r="D28" s="100"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88">
        <v>2026</v>
      </c>
      <c r="D29" s="100"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0"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471</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P_Аб_25_ЛК15_016732</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ТП-51 в соответствии с договором на ТП № 1-30-25-0129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0" t="s">
        <v>366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6" t="s">
        <v>81</v>
      </c>
      <c r="F19" s="257"/>
      <c r="G19" s="257"/>
      <c r="H19" s="257"/>
      <c r="I19" s="258"/>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411</v>
      </c>
      <c r="K20" s="81" t="s">
        <v>412</v>
      </c>
      <c r="L20" s="81" t="s">
        <v>413</v>
      </c>
      <c r="M20" s="81" t="s">
        <v>414</v>
      </c>
      <c r="N20" s="81" t="s">
        <v>415</v>
      </c>
      <c r="O20" s="81"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410</v>
      </c>
      <c r="B22" s="112" t="s">
        <v>410</v>
      </c>
      <c r="C22" s="112" t="s">
        <v>410</v>
      </c>
      <c r="D22" s="112" t="s">
        <v>410</v>
      </c>
      <c r="E22" s="112" t="s">
        <v>410</v>
      </c>
      <c r="F22" s="112" t="s">
        <v>410</v>
      </c>
      <c r="G22" s="112" t="s">
        <v>410</v>
      </c>
      <c r="H22" s="112" t="s">
        <v>410</v>
      </c>
      <c r="I22" s="112" t="s">
        <v>410</v>
      </c>
      <c r="J22" s="112" t="s">
        <v>410</v>
      </c>
      <c r="K22" s="112" t="s">
        <v>410</v>
      </c>
      <c r="L22" s="112" t="s">
        <v>410</v>
      </c>
      <c r="M22" s="112" t="s">
        <v>410</v>
      </c>
      <c r="N22" s="112" t="s">
        <v>410</v>
      </c>
      <c r="O22" s="112"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468</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0" zoomScaleSheetLayoutView="80" workbookViewId="0">
      <selection activeCell="K51" sqref="K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P_Аб_25_ЛК15_016732</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Реконструкция ТП-51 в соответствии с договором на ТП № 1-30-25-0129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433</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0"/>
    </row>
    <row r="22" spans="1:13" ht="58.5" customHeight="1" x14ac:dyDescent="0.25">
      <c r="A22" s="263"/>
      <c r="B22" s="263"/>
      <c r="C22" s="270" t="s">
        <v>2</v>
      </c>
      <c r="D22" s="270"/>
      <c r="E22" s="191"/>
      <c r="F22" s="192"/>
      <c r="G22" s="271" t="s">
        <v>1</v>
      </c>
      <c r="H22" s="272"/>
      <c r="I22" s="264"/>
      <c r="J22" s="267"/>
      <c r="K22" s="263"/>
      <c r="L22" s="265"/>
      <c r="M22" s="190"/>
    </row>
    <row r="23" spans="1:13" ht="47.25" x14ac:dyDescent="0.25">
      <c r="A23" s="263"/>
      <c r="B23" s="263"/>
      <c r="C23" s="193" t="s">
        <v>225</v>
      </c>
      <c r="D23" s="193" t="s">
        <v>224</v>
      </c>
      <c r="E23" s="193" t="s">
        <v>225</v>
      </c>
      <c r="F23" s="193" t="s">
        <v>224</v>
      </c>
      <c r="G23" s="193" t="s">
        <v>225</v>
      </c>
      <c r="H23" s="193" t="s">
        <v>224</v>
      </c>
      <c r="I23" s="264"/>
      <c r="J23" s="268"/>
      <c r="K23" s="263"/>
      <c r="L23" s="265"/>
      <c r="M23" s="190"/>
    </row>
    <row r="24" spans="1:13" x14ac:dyDescent="0.25">
      <c r="A24" s="194">
        <v>1</v>
      </c>
      <c r="B24" s="194">
        <v>2</v>
      </c>
      <c r="C24" s="193">
        <v>3</v>
      </c>
      <c r="D24" s="193">
        <v>4</v>
      </c>
      <c r="E24" s="193">
        <v>5</v>
      </c>
      <c r="F24" s="193">
        <v>6</v>
      </c>
      <c r="G24" s="193">
        <v>7</v>
      </c>
      <c r="H24" s="193">
        <v>8</v>
      </c>
      <c r="I24" s="193">
        <v>9</v>
      </c>
      <c r="J24" s="193">
        <v>10</v>
      </c>
      <c r="K24" s="193">
        <v>11</v>
      </c>
      <c r="L24" s="193">
        <v>12</v>
      </c>
      <c r="M24" s="190"/>
    </row>
    <row r="25" spans="1:13" x14ac:dyDescent="0.25">
      <c r="A25" s="193">
        <v>1</v>
      </c>
      <c r="B25" s="195" t="s">
        <v>223</v>
      </c>
      <c r="C25" s="196">
        <v>45519</v>
      </c>
      <c r="D25" s="196">
        <v>46037</v>
      </c>
      <c r="E25" s="197"/>
      <c r="F25" s="197"/>
      <c r="G25" s="197">
        <v>2024</v>
      </c>
      <c r="H25" s="197">
        <v>2026</v>
      </c>
      <c r="I25" s="198">
        <v>1</v>
      </c>
      <c r="J25" s="198">
        <v>1</v>
      </c>
      <c r="K25" s="199"/>
      <c r="L25" s="200"/>
      <c r="M25" s="190"/>
    </row>
    <row r="26" spans="1:13" ht="21.75" customHeight="1" x14ac:dyDescent="0.25">
      <c r="A26" s="193" t="s">
        <v>222</v>
      </c>
      <c r="B26" s="201" t="s">
        <v>307</v>
      </c>
      <c r="C26" s="196">
        <v>45519</v>
      </c>
      <c r="D26" s="196">
        <v>46037</v>
      </c>
      <c r="E26" s="202" t="s">
        <v>448</v>
      </c>
      <c r="F26" s="202" t="s">
        <v>448</v>
      </c>
      <c r="G26" s="202" t="s">
        <v>448</v>
      </c>
      <c r="H26" s="202" t="s">
        <v>448</v>
      </c>
      <c r="I26" s="198">
        <v>1</v>
      </c>
      <c r="J26" s="198">
        <v>1</v>
      </c>
      <c r="K26" s="199"/>
      <c r="L26" s="199"/>
      <c r="M26" s="190" t="s">
        <v>417</v>
      </c>
    </row>
    <row r="27" spans="1:13" s="121" customFormat="1" ht="39" customHeight="1" x14ac:dyDescent="0.25">
      <c r="A27" s="193" t="s">
        <v>221</v>
      </c>
      <c r="B27" s="201" t="s">
        <v>452</v>
      </c>
      <c r="C27" s="196">
        <v>45519</v>
      </c>
      <c r="D27" s="196">
        <v>46037</v>
      </c>
      <c r="E27" s="202" t="s">
        <v>448</v>
      </c>
      <c r="F27" s="202" t="s">
        <v>448</v>
      </c>
      <c r="G27" s="202" t="s">
        <v>448</v>
      </c>
      <c r="H27" s="202" t="s">
        <v>448</v>
      </c>
      <c r="I27" s="198">
        <v>1</v>
      </c>
      <c r="J27" s="198">
        <v>1</v>
      </c>
      <c r="K27" s="202" t="s">
        <v>448</v>
      </c>
      <c r="L27" s="202" t="s">
        <v>448</v>
      </c>
      <c r="M27" s="190" t="s">
        <v>453</v>
      </c>
    </row>
    <row r="28" spans="1:13" s="121" customFormat="1" ht="70.5" customHeight="1" x14ac:dyDescent="0.25">
      <c r="A28" s="193" t="s">
        <v>308</v>
      </c>
      <c r="B28" s="201" t="s">
        <v>312</v>
      </c>
      <c r="C28" s="196">
        <v>45519</v>
      </c>
      <c r="D28" s="196">
        <v>46037</v>
      </c>
      <c r="E28" s="202" t="s">
        <v>448</v>
      </c>
      <c r="F28" s="202" t="s">
        <v>448</v>
      </c>
      <c r="G28" s="202" t="s">
        <v>448</v>
      </c>
      <c r="H28" s="202" t="s">
        <v>448</v>
      </c>
      <c r="I28" s="198">
        <v>1</v>
      </c>
      <c r="J28" s="198">
        <v>1</v>
      </c>
      <c r="K28" s="202" t="s">
        <v>448</v>
      </c>
      <c r="L28" s="202" t="s">
        <v>448</v>
      </c>
      <c r="M28" s="190" t="s">
        <v>453</v>
      </c>
    </row>
    <row r="29" spans="1:13" s="121" customFormat="1" ht="63" x14ac:dyDescent="0.25">
      <c r="A29" s="193" t="s">
        <v>220</v>
      </c>
      <c r="B29" s="201" t="s">
        <v>311</v>
      </c>
      <c r="C29" s="196">
        <v>45519</v>
      </c>
      <c r="D29" s="196">
        <v>46037</v>
      </c>
      <c r="E29" s="202" t="s">
        <v>448</v>
      </c>
      <c r="F29" s="202" t="s">
        <v>448</v>
      </c>
      <c r="G29" s="202" t="s">
        <v>448</v>
      </c>
      <c r="H29" s="202" t="s">
        <v>448</v>
      </c>
      <c r="I29" s="198">
        <v>1</v>
      </c>
      <c r="J29" s="198">
        <v>1</v>
      </c>
      <c r="K29" s="202" t="s">
        <v>448</v>
      </c>
      <c r="L29" s="202" t="s">
        <v>448</v>
      </c>
      <c r="M29" s="190" t="s">
        <v>454</v>
      </c>
    </row>
    <row r="30" spans="1:13" s="121" customFormat="1" ht="63" x14ac:dyDescent="0.25">
      <c r="A30" s="193" t="s">
        <v>219</v>
      </c>
      <c r="B30" s="201" t="s">
        <v>313</v>
      </c>
      <c r="C30" s="196">
        <v>45519</v>
      </c>
      <c r="D30" s="196">
        <v>46037</v>
      </c>
      <c r="E30" s="202" t="s">
        <v>448</v>
      </c>
      <c r="F30" s="202" t="s">
        <v>448</v>
      </c>
      <c r="G30" s="202" t="s">
        <v>448</v>
      </c>
      <c r="H30" s="202" t="s">
        <v>448</v>
      </c>
      <c r="I30" s="198">
        <v>1</v>
      </c>
      <c r="J30" s="198">
        <v>1</v>
      </c>
      <c r="K30" s="202" t="s">
        <v>448</v>
      </c>
      <c r="L30" s="202" t="s">
        <v>448</v>
      </c>
      <c r="M30" s="190" t="s">
        <v>454</v>
      </c>
    </row>
    <row r="31" spans="1:13" s="121" customFormat="1" ht="63" x14ac:dyDescent="0.25">
      <c r="A31" s="193" t="s">
        <v>218</v>
      </c>
      <c r="B31" s="203" t="s">
        <v>309</v>
      </c>
      <c r="C31" s="196">
        <v>45519</v>
      </c>
      <c r="D31" s="196">
        <v>46037</v>
      </c>
      <c r="E31" s="197"/>
      <c r="F31" s="197"/>
      <c r="G31" s="197">
        <v>2024</v>
      </c>
      <c r="H31" s="197">
        <v>2026</v>
      </c>
      <c r="I31" s="198">
        <v>1</v>
      </c>
      <c r="J31" s="198">
        <v>1</v>
      </c>
      <c r="K31" s="202" t="s">
        <v>448</v>
      </c>
      <c r="L31" s="202" t="s">
        <v>448</v>
      </c>
      <c r="M31" s="190" t="s">
        <v>454</v>
      </c>
    </row>
    <row r="32" spans="1:13" s="121" customFormat="1" ht="63" x14ac:dyDescent="0.25">
      <c r="A32" s="193" t="s">
        <v>216</v>
      </c>
      <c r="B32" s="203" t="s">
        <v>314</v>
      </c>
      <c r="C32" s="196">
        <v>45519</v>
      </c>
      <c r="D32" s="196">
        <v>46037</v>
      </c>
      <c r="E32" s="197"/>
      <c r="F32" s="197"/>
      <c r="G32" s="197">
        <v>2025</v>
      </c>
      <c r="H32" s="197">
        <v>2026</v>
      </c>
      <c r="I32" s="198">
        <v>1</v>
      </c>
      <c r="J32" s="198">
        <v>1</v>
      </c>
      <c r="K32" s="202" t="s">
        <v>448</v>
      </c>
      <c r="L32" s="202" t="s">
        <v>448</v>
      </c>
      <c r="M32" s="190" t="s">
        <v>454</v>
      </c>
    </row>
    <row r="33" spans="1:13" s="121" customFormat="1" ht="63" x14ac:dyDescent="0.25">
      <c r="A33" s="193" t="s">
        <v>325</v>
      </c>
      <c r="B33" s="203" t="s">
        <v>244</v>
      </c>
      <c r="C33" s="196">
        <v>45519</v>
      </c>
      <c r="D33" s="196">
        <v>46037</v>
      </c>
      <c r="E33" s="202" t="s">
        <v>451</v>
      </c>
      <c r="F33" s="202" t="s">
        <v>451</v>
      </c>
      <c r="G33" s="197">
        <v>2025</v>
      </c>
      <c r="H33" s="197">
        <v>2026</v>
      </c>
      <c r="I33" s="198">
        <v>1</v>
      </c>
      <c r="J33" s="198">
        <v>1</v>
      </c>
      <c r="K33" s="202" t="s">
        <v>448</v>
      </c>
      <c r="L33" s="202" t="s">
        <v>448</v>
      </c>
      <c r="M33" s="190" t="s">
        <v>454</v>
      </c>
    </row>
    <row r="34" spans="1:13" s="121" customFormat="1" ht="69" customHeight="1" x14ac:dyDescent="0.25">
      <c r="A34" s="193" t="s">
        <v>326</v>
      </c>
      <c r="B34" s="203" t="s">
        <v>318</v>
      </c>
      <c r="C34" s="196">
        <v>45519</v>
      </c>
      <c r="D34" s="196">
        <v>46037</v>
      </c>
      <c r="E34" s="202" t="s">
        <v>451</v>
      </c>
      <c r="F34" s="202" t="s">
        <v>451</v>
      </c>
      <c r="G34" s="197">
        <v>2025</v>
      </c>
      <c r="H34" s="197">
        <v>2026</v>
      </c>
      <c r="I34" s="198">
        <v>1</v>
      </c>
      <c r="J34" s="198">
        <v>1</v>
      </c>
      <c r="K34" s="202" t="s">
        <v>448</v>
      </c>
      <c r="L34" s="202" t="s">
        <v>448</v>
      </c>
      <c r="M34" s="190" t="s">
        <v>454</v>
      </c>
    </row>
    <row r="35" spans="1:13" s="121" customFormat="1" ht="31.5" x14ac:dyDescent="0.25">
      <c r="A35" s="193" t="s">
        <v>327</v>
      </c>
      <c r="B35" s="203" t="s">
        <v>217</v>
      </c>
      <c r="C35" s="196">
        <v>45519</v>
      </c>
      <c r="D35" s="196">
        <v>46037</v>
      </c>
      <c r="E35" s="197"/>
      <c r="F35" s="197"/>
      <c r="G35" s="197">
        <v>2025</v>
      </c>
      <c r="H35" s="197">
        <v>2026</v>
      </c>
      <c r="I35" s="198">
        <v>1</v>
      </c>
      <c r="J35" s="198">
        <v>1</v>
      </c>
      <c r="K35" s="202" t="s">
        <v>448</v>
      </c>
      <c r="L35" s="202" t="s">
        <v>448</v>
      </c>
      <c r="M35" s="262" t="s">
        <v>455</v>
      </c>
    </row>
    <row r="36" spans="1:13" ht="31.5" x14ac:dyDescent="0.25">
      <c r="A36" s="193" t="s">
        <v>328</v>
      </c>
      <c r="B36" s="203" t="s">
        <v>310</v>
      </c>
      <c r="C36" s="196">
        <v>45519</v>
      </c>
      <c r="D36" s="196">
        <v>46037</v>
      </c>
      <c r="E36" s="202" t="s">
        <v>451</v>
      </c>
      <c r="F36" s="202" t="s">
        <v>451</v>
      </c>
      <c r="G36" s="197">
        <v>2025</v>
      </c>
      <c r="H36" s="197">
        <v>2026</v>
      </c>
      <c r="I36" s="198">
        <v>1</v>
      </c>
      <c r="J36" s="198">
        <v>1</v>
      </c>
      <c r="K36" s="202" t="s">
        <v>448</v>
      </c>
      <c r="L36" s="202" t="s">
        <v>448</v>
      </c>
      <c r="M36" s="262"/>
    </row>
    <row r="37" spans="1:13" x14ac:dyDescent="0.25">
      <c r="A37" s="193" t="s">
        <v>329</v>
      </c>
      <c r="B37" s="203" t="s">
        <v>215</v>
      </c>
      <c r="C37" s="196">
        <v>45519</v>
      </c>
      <c r="D37" s="196">
        <v>46037</v>
      </c>
      <c r="E37" s="204"/>
      <c r="F37" s="205"/>
      <c r="G37" s="197">
        <v>2025</v>
      </c>
      <c r="H37" s="197">
        <v>2026</v>
      </c>
      <c r="I37" s="198">
        <v>1</v>
      </c>
      <c r="J37" s="198">
        <v>1</v>
      </c>
      <c r="K37" s="202" t="s">
        <v>448</v>
      </c>
      <c r="L37" s="202" t="s">
        <v>448</v>
      </c>
      <c r="M37" s="262"/>
    </row>
    <row r="38" spans="1:13" x14ac:dyDescent="0.25">
      <c r="A38" s="193" t="s">
        <v>330</v>
      </c>
      <c r="B38" s="195" t="s">
        <v>214</v>
      </c>
      <c r="C38" s="196">
        <v>45519</v>
      </c>
      <c r="D38" s="196">
        <v>46037</v>
      </c>
      <c r="E38" s="199"/>
      <c r="F38" s="199"/>
      <c r="G38" s="197">
        <v>2025</v>
      </c>
      <c r="H38" s="197">
        <v>2026</v>
      </c>
      <c r="I38" s="198">
        <v>1</v>
      </c>
      <c r="J38" s="198">
        <v>1</v>
      </c>
      <c r="K38" s="202" t="s">
        <v>448</v>
      </c>
      <c r="L38" s="202" t="s">
        <v>448</v>
      </c>
      <c r="M38" s="190"/>
    </row>
    <row r="39" spans="1:13" ht="63" x14ac:dyDescent="0.25">
      <c r="A39" s="193">
        <v>2</v>
      </c>
      <c r="B39" s="203" t="s">
        <v>315</v>
      </c>
      <c r="C39" s="196">
        <v>45519</v>
      </c>
      <c r="D39" s="196">
        <v>46037</v>
      </c>
      <c r="E39" s="199"/>
      <c r="F39" s="199"/>
      <c r="G39" s="197">
        <v>2025</v>
      </c>
      <c r="H39" s="197">
        <v>2026</v>
      </c>
      <c r="I39" s="198">
        <v>1</v>
      </c>
      <c r="J39" s="198">
        <v>1</v>
      </c>
      <c r="K39" s="202" t="s">
        <v>448</v>
      </c>
      <c r="L39" s="202" t="s">
        <v>448</v>
      </c>
      <c r="M39" s="262" t="s">
        <v>455</v>
      </c>
    </row>
    <row r="40" spans="1:13" ht="33.75" customHeight="1" x14ac:dyDescent="0.25">
      <c r="A40" s="193" t="s">
        <v>213</v>
      </c>
      <c r="B40" s="203" t="s">
        <v>317</v>
      </c>
      <c r="C40" s="196">
        <v>45519</v>
      </c>
      <c r="D40" s="196">
        <v>46037</v>
      </c>
      <c r="E40" s="199"/>
      <c r="F40" s="199"/>
      <c r="G40" s="197">
        <v>2025</v>
      </c>
      <c r="H40" s="197">
        <v>2026</v>
      </c>
      <c r="I40" s="198">
        <v>1</v>
      </c>
      <c r="J40" s="198">
        <v>1</v>
      </c>
      <c r="K40" s="202" t="s">
        <v>448</v>
      </c>
      <c r="L40" s="202" t="s">
        <v>448</v>
      </c>
      <c r="M40" s="262"/>
    </row>
    <row r="41" spans="1:13" ht="63" customHeight="1" x14ac:dyDescent="0.25">
      <c r="A41" s="193" t="s">
        <v>212</v>
      </c>
      <c r="B41" s="195" t="s">
        <v>393</v>
      </c>
      <c r="C41" s="196">
        <v>45519</v>
      </c>
      <c r="D41" s="196">
        <v>46037</v>
      </c>
      <c r="E41" s="199"/>
      <c r="F41" s="199"/>
      <c r="G41" s="197">
        <v>2025</v>
      </c>
      <c r="H41" s="197">
        <v>2026</v>
      </c>
      <c r="I41" s="198">
        <v>1</v>
      </c>
      <c r="J41" s="198">
        <v>1</v>
      </c>
      <c r="K41" s="202" t="s">
        <v>448</v>
      </c>
      <c r="L41" s="202" t="s">
        <v>448</v>
      </c>
      <c r="M41" s="262"/>
    </row>
    <row r="42" spans="1:13" ht="58.5" customHeight="1" x14ac:dyDescent="0.25">
      <c r="A42" s="193">
        <v>3</v>
      </c>
      <c r="B42" s="203" t="s">
        <v>316</v>
      </c>
      <c r="C42" s="196">
        <v>45519</v>
      </c>
      <c r="D42" s="196">
        <v>46037</v>
      </c>
      <c r="E42" s="199"/>
      <c r="F42" s="199"/>
      <c r="G42" s="197">
        <v>2025</v>
      </c>
      <c r="H42" s="197">
        <v>2026</v>
      </c>
      <c r="I42" s="198">
        <v>1</v>
      </c>
      <c r="J42" s="198">
        <v>1</v>
      </c>
      <c r="K42" s="202" t="s">
        <v>448</v>
      </c>
      <c r="L42" s="202" t="s">
        <v>448</v>
      </c>
      <c r="M42" s="262"/>
    </row>
    <row r="43" spans="1:13" ht="34.5" customHeight="1" x14ac:dyDescent="0.25">
      <c r="A43" s="193" t="s">
        <v>211</v>
      </c>
      <c r="B43" s="203" t="s">
        <v>209</v>
      </c>
      <c r="C43" s="196">
        <v>45519</v>
      </c>
      <c r="D43" s="196">
        <v>46037</v>
      </c>
      <c r="E43" s="199"/>
      <c r="F43" s="199"/>
      <c r="G43" s="197">
        <v>2025</v>
      </c>
      <c r="H43" s="197">
        <v>2026</v>
      </c>
      <c r="I43" s="198">
        <v>1</v>
      </c>
      <c r="J43" s="198">
        <v>1</v>
      </c>
      <c r="K43" s="202" t="s">
        <v>448</v>
      </c>
      <c r="L43" s="202" t="s">
        <v>448</v>
      </c>
      <c r="M43" s="262"/>
    </row>
    <row r="44" spans="1:13" ht="24.75" customHeight="1" x14ac:dyDescent="0.25">
      <c r="A44" s="193" t="s">
        <v>210</v>
      </c>
      <c r="B44" s="203" t="s">
        <v>207</v>
      </c>
      <c r="C44" s="196">
        <v>45519</v>
      </c>
      <c r="D44" s="196">
        <v>46037</v>
      </c>
      <c r="E44" s="199"/>
      <c r="F44" s="199"/>
      <c r="G44" s="197">
        <v>2025</v>
      </c>
      <c r="H44" s="197">
        <v>2026</v>
      </c>
      <c r="I44" s="198">
        <v>1</v>
      </c>
      <c r="J44" s="198">
        <v>1</v>
      </c>
      <c r="K44" s="202" t="s">
        <v>448</v>
      </c>
      <c r="L44" s="202" t="s">
        <v>448</v>
      </c>
      <c r="M44" s="262"/>
    </row>
    <row r="45" spans="1:13" ht="90.75" customHeight="1" x14ac:dyDescent="0.25">
      <c r="A45" s="193" t="s">
        <v>208</v>
      </c>
      <c r="B45" s="203" t="s">
        <v>321</v>
      </c>
      <c r="C45" s="196">
        <v>45519</v>
      </c>
      <c r="D45" s="196">
        <v>46037</v>
      </c>
      <c r="E45" s="199"/>
      <c r="F45" s="199"/>
      <c r="G45" s="197">
        <v>2025</v>
      </c>
      <c r="H45" s="197">
        <v>2026</v>
      </c>
      <c r="I45" s="198">
        <v>1</v>
      </c>
      <c r="J45" s="198">
        <v>1</v>
      </c>
      <c r="K45" s="202" t="s">
        <v>448</v>
      </c>
      <c r="L45" s="202" t="s">
        <v>448</v>
      </c>
      <c r="M45" s="262"/>
    </row>
    <row r="46" spans="1:13" ht="167.25" customHeight="1" x14ac:dyDescent="0.25">
      <c r="A46" s="193" t="s">
        <v>206</v>
      </c>
      <c r="B46" s="203" t="s">
        <v>319</v>
      </c>
      <c r="C46" s="196">
        <v>45519</v>
      </c>
      <c r="D46" s="196">
        <v>46037</v>
      </c>
      <c r="E46" s="199"/>
      <c r="F46" s="199"/>
      <c r="G46" s="197">
        <v>2025</v>
      </c>
      <c r="H46" s="197">
        <v>2026</v>
      </c>
      <c r="I46" s="198">
        <v>1</v>
      </c>
      <c r="J46" s="198">
        <v>1</v>
      </c>
      <c r="K46" s="202" t="s">
        <v>448</v>
      </c>
      <c r="L46" s="202" t="s">
        <v>448</v>
      </c>
      <c r="M46" s="262"/>
    </row>
    <row r="47" spans="1:13" ht="30.75" customHeight="1" x14ac:dyDescent="0.25">
      <c r="A47" s="193" t="s">
        <v>204</v>
      </c>
      <c r="B47" s="203" t="s">
        <v>205</v>
      </c>
      <c r="C47" s="196">
        <v>45519</v>
      </c>
      <c r="D47" s="196">
        <v>46037</v>
      </c>
      <c r="E47" s="199"/>
      <c r="F47" s="199"/>
      <c r="G47" s="197">
        <v>2025</v>
      </c>
      <c r="H47" s="197">
        <v>2026</v>
      </c>
      <c r="I47" s="198">
        <v>1</v>
      </c>
      <c r="J47" s="198">
        <v>1</v>
      </c>
      <c r="K47" s="202" t="s">
        <v>448</v>
      </c>
      <c r="L47" s="202" t="s">
        <v>448</v>
      </c>
      <c r="M47" s="262"/>
    </row>
    <row r="48" spans="1:13" ht="37.5" customHeight="1" x14ac:dyDescent="0.25">
      <c r="A48" s="193" t="s">
        <v>331</v>
      </c>
      <c r="B48" s="195" t="s">
        <v>203</v>
      </c>
      <c r="C48" s="196">
        <v>45519</v>
      </c>
      <c r="D48" s="196">
        <v>46037</v>
      </c>
      <c r="E48" s="199"/>
      <c r="F48" s="199"/>
      <c r="G48" s="197">
        <v>2025</v>
      </c>
      <c r="H48" s="197">
        <v>2026</v>
      </c>
      <c r="I48" s="198">
        <v>1</v>
      </c>
      <c r="J48" s="198">
        <v>1</v>
      </c>
      <c r="K48" s="202" t="s">
        <v>448</v>
      </c>
      <c r="L48" s="202" t="s">
        <v>448</v>
      </c>
      <c r="M48" s="262"/>
    </row>
    <row r="49" spans="1:13" ht="35.25" customHeight="1" x14ac:dyDescent="0.25">
      <c r="A49" s="193">
        <v>4</v>
      </c>
      <c r="B49" s="203" t="s">
        <v>201</v>
      </c>
      <c r="C49" s="196">
        <v>45519</v>
      </c>
      <c r="D49" s="196">
        <v>46037</v>
      </c>
      <c r="E49" s="199"/>
      <c r="F49" s="199"/>
      <c r="G49" s="197">
        <v>2025</v>
      </c>
      <c r="H49" s="197">
        <v>2026</v>
      </c>
      <c r="I49" s="198">
        <v>1</v>
      </c>
      <c r="J49" s="198">
        <v>1</v>
      </c>
      <c r="K49" s="202" t="s">
        <v>448</v>
      </c>
      <c r="L49" s="202" t="s">
        <v>448</v>
      </c>
      <c r="M49" s="262"/>
    </row>
    <row r="50" spans="1:13" ht="86.25" customHeight="1" x14ac:dyDescent="0.25">
      <c r="A50" s="193" t="s">
        <v>202</v>
      </c>
      <c r="B50" s="203" t="s">
        <v>320</v>
      </c>
      <c r="C50" s="196">
        <v>45519</v>
      </c>
      <c r="D50" s="196">
        <v>46037</v>
      </c>
      <c r="E50" s="199"/>
      <c r="F50" s="199"/>
      <c r="G50" s="197">
        <v>2025</v>
      </c>
      <c r="H50" s="197">
        <v>2026</v>
      </c>
      <c r="I50" s="198">
        <v>1</v>
      </c>
      <c r="J50" s="198">
        <v>1</v>
      </c>
      <c r="K50" s="202" t="s">
        <v>448</v>
      </c>
      <c r="L50" s="202" t="s">
        <v>448</v>
      </c>
      <c r="M50" s="262"/>
    </row>
    <row r="51" spans="1:13" ht="77.25" customHeight="1" x14ac:dyDescent="0.25">
      <c r="A51" s="193" t="s">
        <v>200</v>
      </c>
      <c r="B51" s="203" t="s">
        <v>322</v>
      </c>
      <c r="C51" s="196">
        <v>45519</v>
      </c>
      <c r="D51" s="196">
        <v>46037</v>
      </c>
      <c r="E51" s="199"/>
      <c r="F51" s="199"/>
      <c r="G51" s="197">
        <v>2025</v>
      </c>
      <c r="H51" s="197">
        <v>2026</v>
      </c>
      <c r="I51" s="198">
        <v>1</v>
      </c>
      <c r="J51" s="198">
        <v>1</v>
      </c>
      <c r="K51" s="202" t="s">
        <v>448</v>
      </c>
      <c r="L51" s="202" t="s">
        <v>448</v>
      </c>
      <c r="M51" s="262"/>
    </row>
    <row r="52" spans="1:13" ht="71.25" customHeight="1" x14ac:dyDescent="0.25">
      <c r="A52" s="193" t="s">
        <v>198</v>
      </c>
      <c r="B52" s="203" t="s">
        <v>199</v>
      </c>
      <c r="C52" s="202" t="s">
        <v>448</v>
      </c>
      <c r="D52" s="202" t="s">
        <v>448</v>
      </c>
      <c r="E52" s="202" t="s">
        <v>448</v>
      </c>
      <c r="F52" s="202" t="s">
        <v>448</v>
      </c>
      <c r="G52" s="202" t="s">
        <v>448</v>
      </c>
      <c r="H52" s="202" t="s">
        <v>448</v>
      </c>
      <c r="I52" s="198">
        <v>1</v>
      </c>
      <c r="J52" s="198">
        <v>1</v>
      </c>
      <c r="K52" s="202" t="s">
        <v>448</v>
      </c>
      <c r="L52" s="202" t="s">
        <v>448</v>
      </c>
      <c r="M52" s="262"/>
    </row>
    <row r="53" spans="1:13" ht="48" customHeight="1" x14ac:dyDescent="0.25">
      <c r="A53" s="193" t="s">
        <v>196</v>
      </c>
      <c r="B53" s="206" t="s">
        <v>323</v>
      </c>
      <c r="C53" s="202" t="s">
        <v>448</v>
      </c>
      <c r="D53" s="202" t="s">
        <v>448</v>
      </c>
      <c r="E53" s="202" t="s">
        <v>448</v>
      </c>
      <c r="F53" s="202" t="s">
        <v>448</v>
      </c>
      <c r="G53" s="202" t="s">
        <v>448</v>
      </c>
      <c r="H53" s="202" t="s">
        <v>448</v>
      </c>
      <c r="I53" s="198">
        <v>1</v>
      </c>
      <c r="J53" s="198">
        <v>1</v>
      </c>
      <c r="K53" s="202" t="s">
        <v>448</v>
      </c>
      <c r="L53" s="202" t="s">
        <v>448</v>
      </c>
      <c r="M53" s="262"/>
    </row>
    <row r="54" spans="1:13" ht="46.5" customHeight="1" x14ac:dyDescent="0.25">
      <c r="A54" s="193" t="s">
        <v>324</v>
      </c>
      <c r="B54" s="203" t="s">
        <v>197</v>
      </c>
      <c r="C54" s="202" t="s">
        <v>448</v>
      </c>
      <c r="D54" s="202" t="s">
        <v>448</v>
      </c>
      <c r="E54" s="202" t="s">
        <v>448</v>
      </c>
      <c r="F54" s="202" t="s">
        <v>448</v>
      </c>
      <c r="G54" s="202" t="s">
        <v>448</v>
      </c>
      <c r="H54" s="202" t="s">
        <v>448</v>
      </c>
      <c r="I54" s="198">
        <v>1</v>
      </c>
      <c r="J54" s="198">
        <v>1</v>
      </c>
      <c r="K54" s="202" t="s">
        <v>448</v>
      </c>
      <c r="L54" s="202" t="s">
        <v>448</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P_Аб_25_ЛК15_016732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Реконструкция ТП-51 в соответствии с договором на ТП № 1-30-25-0129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420</v>
      </c>
      <c r="H20" s="278" t="s">
        <v>412</v>
      </c>
      <c r="I20" s="278"/>
      <c r="J20" s="278"/>
      <c r="K20" s="278"/>
      <c r="L20" s="278" t="s">
        <v>413</v>
      </c>
      <c r="M20" s="278"/>
      <c r="N20" s="278"/>
      <c r="O20" s="278"/>
      <c r="P20" s="278" t="s">
        <v>414</v>
      </c>
      <c r="Q20" s="278"/>
      <c r="R20" s="278"/>
      <c r="S20" s="278"/>
      <c r="T20" s="278" t="s">
        <v>415</v>
      </c>
      <c r="U20" s="278"/>
      <c r="V20" s="278"/>
      <c r="W20" s="278"/>
      <c r="X20" s="278" t="s">
        <v>416</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418</v>
      </c>
      <c r="F22" s="52" t="s">
        <v>419</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1.3530899999999999</v>
      </c>
      <c r="E24" s="57"/>
      <c r="F24" s="57">
        <f>D24</f>
        <v>1.3530899999999999</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58"/>
      <c r="AE24" s="282" t="s">
        <v>425</v>
      </c>
    </row>
    <row r="25" spans="1:33" ht="24" customHeight="1" x14ac:dyDescent="0.25">
      <c r="A25" s="54" t="s">
        <v>186</v>
      </c>
      <c r="B25" s="39" t="s">
        <v>185</v>
      </c>
      <c r="C25" s="83"/>
      <c r="D25" s="83"/>
      <c r="E25" s="119"/>
      <c r="F25" s="145">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410</v>
      </c>
      <c r="J26" s="83"/>
      <c r="K26" s="83" t="s">
        <v>410</v>
      </c>
      <c r="L26" s="83"/>
      <c r="M26" s="83" t="s">
        <v>410</v>
      </c>
      <c r="N26" s="83"/>
      <c r="O26" s="83" t="s">
        <v>410</v>
      </c>
      <c r="P26" s="52"/>
      <c r="Q26" s="83" t="s">
        <v>410</v>
      </c>
      <c r="R26" s="52"/>
      <c r="S26" s="83" t="s">
        <v>410</v>
      </c>
      <c r="T26" s="52"/>
      <c r="U26" s="83" t="s">
        <v>410</v>
      </c>
      <c r="V26" s="52"/>
      <c r="W26" s="83" t="s">
        <v>410</v>
      </c>
      <c r="X26" s="52"/>
      <c r="Y26" s="83" t="s">
        <v>410</v>
      </c>
      <c r="Z26" s="52"/>
      <c r="AA26" s="83" t="s">
        <v>410</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410</v>
      </c>
      <c r="J27" s="155"/>
      <c r="K27" s="155" t="s">
        <v>410</v>
      </c>
      <c r="L27" s="155"/>
      <c r="M27" s="155" t="s">
        <v>410</v>
      </c>
      <c r="N27" s="155"/>
      <c r="O27" s="155" t="s">
        <v>410</v>
      </c>
      <c r="P27" s="155"/>
      <c r="Q27" s="155" t="s">
        <v>410</v>
      </c>
      <c r="R27" s="155"/>
      <c r="S27" s="155" t="s">
        <v>410</v>
      </c>
      <c r="T27" s="155"/>
      <c r="U27" s="155" t="s">
        <v>410</v>
      </c>
      <c r="V27" s="155"/>
      <c r="W27" s="155" t="s">
        <v>410</v>
      </c>
      <c r="X27" s="155"/>
      <c r="Y27" s="155" t="s">
        <v>410</v>
      </c>
      <c r="Z27" s="155"/>
      <c r="AA27" s="155" t="s">
        <v>410</v>
      </c>
      <c r="AB27" s="157">
        <f t="shared" si="1"/>
        <v>0</v>
      </c>
      <c r="AC27" s="157">
        <f t="shared" si="2"/>
        <v>0</v>
      </c>
      <c r="AD27" s="160" t="s">
        <v>444</v>
      </c>
      <c r="AE27" s="282"/>
    </row>
    <row r="28" spans="1:33" ht="75" x14ac:dyDescent="0.25">
      <c r="A28" s="153" t="s">
        <v>181</v>
      </c>
      <c r="B28" s="154" t="s">
        <v>180</v>
      </c>
      <c r="C28" s="155"/>
      <c r="D28" s="155"/>
      <c r="E28" s="155"/>
      <c r="F28" s="156">
        <f t="shared" si="3"/>
        <v>0</v>
      </c>
      <c r="G28" s="155"/>
      <c r="H28" s="155"/>
      <c r="I28" s="155" t="s">
        <v>410</v>
      </c>
      <c r="J28" s="155"/>
      <c r="K28" s="155" t="s">
        <v>410</v>
      </c>
      <c r="L28" s="155"/>
      <c r="M28" s="155" t="s">
        <v>410</v>
      </c>
      <c r="N28" s="155"/>
      <c r="O28" s="155" t="s">
        <v>410</v>
      </c>
      <c r="P28" s="155"/>
      <c r="Q28" s="155" t="s">
        <v>410</v>
      </c>
      <c r="R28" s="155"/>
      <c r="S28" s="155" t="s">
        <v>410</v>
      </c>
      <c r="T28" s="155"/>
      <c r="U28" s="155" t="s">
        <v>410</v>
      </c>
      <c r="V28" s="155"/>
      <c r="W28" s="155" t="s">
        <v>410</v>
      </c>
      <c r="X28" s="155"/>
      <c r="Y28" s="155" t="s">
        <v>410</v>
      </c>
      <c r="Z28" s="155"/>
      <c r="AA28" s="155" t="s">
        <v>410</v>
      </c>
      <c r="AB28" s="157">
        <f t="shared" si="1"/>
        <v>0</v>
      </c>
      <c r="AC28" s="157">
        <f t="shared" si="2"/>
        <v>0</v>
      </c>
      <c r="AD28" s="160" t="s">
        <v>442</v>
      </c>
      <c r="AE28" s="282"/>
    </row>
    <row r="29" spans="1:33" ht="56.25" x14ac:dyDescent="0.25">
      <c r="A29" s="153" t="s">
        <v>179</v>
      </c>
      <c r="B29" s="154" t="s">
        <v>178</v>
      </c>
      <c r="C29" s="155"/>
      <c r="D29" s="155"/>
      <c r="E29" s="155"/>
      <c r="F29" s="156">
        <f t="shared" si="3"/>
        <v>0</v>
      </c>
      <c r="G29" s="155"/>
      <c r="H29" s="155"/>
      <c r="I29" s="155" t="s">
        <v>410</v>
      </c>
      <c r="J29" s="155"/>
      <c r="K29" s="155" t="s">
        <v>410</v>
      </c>
      <c r="L29" s="155"/>
      <c r="M29" s="155" t="s">
        <v>410</v>
      </c>
      <c r="N29" s="155"/>
      <c r="O29" s="155" t="s">
        <v>410</v>
      </c>
      <c r="P29" s="155"/>
      <c r="Q29" s="155" t="s">
        <v>410</v>
      </c>
      <c r="R29" s="155"/>
      <c r="S29" s="155" t="s">
        <v>410</v>
      </c>
      <c r="T29" s="155"/>
      <c r="U29" s="155" t="s">
        <v>410</v>
      </c>
      <c r="V29" s="155"/>
      <c r="W29" s="155" t="s">
        <v>410</v>
      </c>
      <c r="X29" s="155"/>
      <c r="Y29" s="155" t="s">
        <v>410</v>
      </c>
      <c r="Z29" s="155"/>
      <c r="AA29" s="155" t="s">
        <v>410</v>
      </c>
      <c r="AB29" s="157">
        <f t="shared" si="1"/>
        <v>0</v>
      </c>
      <c r="AC29" s="157">
        <f t="shared" si="2"/>
        <v>0</v>
      </c>
      <c r="AD29" s="160" t="s">
        <v>443</v>
      </c>
      <c r="AE29" s="282"/>
    </row>
    <row r="30" spans="1:33" ht="47.25" x14ac:dyDescent="0.25">
      <c r="A30" s="56" t="s">
        <v>62</v>
      </c>
      <c r="B30" s="55" t="s">
        <v>177</v>
      </c>
      <c r="C30" s="57">
        <f>C31+C32+C33+C34</f>
        <v>0</v>
      </c>
      <c r="D30" s="180">
        <f>'1. паспорт местоположение'!C49</f>
        <v>1.0780000000000001</v>
      </c>
      <c r="E30" s="57">
        <f t="shared" ref="E30:Z30" si="4">E31+E32+E33+E34</f>
        <v>0</v>
      </c>
      <c r="F30" s="57">
        <f>D30</f>
        <v>1.0780000000000001</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58"/>
      <c r="AE34" s="282"/>
    </row>
    <row r="35" spans="1:31" ht="31.5" x14ac:dyDescent="0.25">
      <c r="A35" s="56" t="s">
        <v>61</v>
      </c>
      <c r="B35" s="55" t="s">
        <v>168</v>
      </c>
      <c r="C35" s="83" t="s">
        <v>410</v>
      </c>
      <c r="D35" s="83" t="s">
        <v>410</v>
      </c>
      <c r="E35" s="52" t="s">
        <v>410</v>
      </c>
      <c r="F35" s="145"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2">
        <f>'1. паспорт местоположение'!C40</f>
        <v>0.16</v>
      </c>
      <c r="F39" s="145">
        <f>E39-G39</f>
        <v>0.16</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410</v>
      </c>
      <c r="D43" s="83" t="s">
        <v>410</v>
      </c>
      <c r="E43" s="52" t="s">
        <v>410</v>
      </c>
      <c r="F43" s="145"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410</v>
      </c>
      <c r="D51" s="83" t="s">
        <v>410</v>
      </c>
      <c r="E51" s="52" t="s">
        <v>410</v>
      </c>
      <c r="F51" s="145"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58"/>
      <c r="AE51" s="282"/>
    </row>
    <row r="52" spans="1:31" ht="15.75" customHeight="1" x14ac:dyDescent="0.25">
      <c r="A52" s="54" t="s">
        <v>143</v>
      </c>
      <c r="B52" s="39" t="s">
        <v>142</v>
      </c>
      <c r="C52" s="83"/>
      <c r="D52" s="181">
        <f>D30</f>
        <v>1.0780000000000001</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410</v>
      </c>
      <c r="D59" s="83" t="s">
        <v>410</v>
      </c>
      <c r="E59" s="52" t="s">
        <v>410</v>
      </c>
      <c r="F59" s="145"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P_Аб_25_ЛК15_016732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Реконструкция ТП-51 в соответствии с договором на ТП № 1-30-25-0129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435</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456</v>
      </c>
      <c r="C26" s="150" t="s">
        <v>438</v>
      </c>
      <c r="D26" s="149">
        <v>2025</v>
      </c>
      <c r="E26" s="149" t="s">
        <v>450</v>
      </c>
      <c r="F26" s="149" t="s">
        <v>450</v>
      </c>
      <c r="G26" s="149" t="s">
        <v>450</v>
      </c>
      <c r="H26" s="149" t="s">
        <v>450</v>
      </c>
      <c r="I26" s="149">
        <v>9.7000000000000003E-2</v>
      </c>
      <c r="J26" s="149" t="s">
        <v>450</v>
      </c>
      <c r="K26" s="149" t="s">
        <v>450</v>
      </c>
      <c r="L26" s="149" t="s">
        <v>450</v>
      </c>
      <c r="M26" s="150" t="s">
        <v>439</v>
      </c>
      <c r="N26" s="207" t="s">
        <v>473</v>
      </c>
      <c r="O26" s="150" t="s">
        <v>485</v>
      </c>
      <c r="P26" s="151" t="s">
        <v>450</v>
      </c>
      <c r="Q26" s="150" t="s">
        <v>440</v>
      </c>
      <c r="R26" s="151" t="s">
        <v>450</v>
      </c>
      <c r="S26" s="150" t="s">
        <v>457</v>
      </c>
      <c r="T26" s="150" t="s">
        <v>450</v>
      </c>
      <c r="U26" s="150" t="s">
        <v>450</v>
      </c>
      <c r="V26" s="150" t="s">
        <v>450</v>
      </c>
      <c r="W26" s="150" t="s">
        <v>450</v>
      </c>
      <c r="X26" s="150" t="s">
        <v>450</v>
      </c>
      <c r="Y26" s="150" t="s">
        <v>450</v>
      </c>
      <c r="Z26" s="150" t="s">
        <v>450</v>
      </c>
      <c r="AA26" s="150" t="s">
        <v>450</v>
      </c>
      <c r="AB26" s="150" t="s">
        <v>450</v>
      </c>
      <c r="AC26" s="150" t="s">
        <v>450</v>
      </c>
      <c r="AD26" s="150" t="s">
        <v>450</v>
      </c>
      <c r="AE26" s="150" t="s">
        <v>450</v>
      </c>
      <c r="AF26" s="150" t="s">
        <v>450</v>
      </c>
      <c r="AG26" s="150" t="s">
        <v>450</v>
      </c>
      <c r="AH26" s="150" t="s">
        <v>450</v>
      </c>
      <c r="AI26" s="150" t="s">
        <v>450</v>
      </c>
      <c r="AJ26" s="150" t="s">
        <v>450</v>
      </c>
      <c r="AK26" s="150" t="s">
        <v>450</v>
      </c>
      <c r="AL26" s="150" t="s">
        <v>450</v>
      </c>
      <c r="AM26" s="150" t="s">
        <v>450</v>
      </c>
      <c r="AN26" s="150" t="s">
        <v>450</v>
      </c>
      <c r="AO26" s="150" t="s">
        <v>450</v>
      </c>
      <c r="AP26" s="150" t="s">
        <v>450</v>
      </c>
      <c r="AQ26" s="150" t="s">
        <v>450</v>
      </c>
      <c r="AR26" s="150" t="s">
        <v>450</v>
      </c>
      <c r="AS26" s="150" t="s">
        <v>450</v>
      </c>
      <c r="AT26" s="150" t="s">
        <v>450</v>
      </c>
      <c r="AU26" s="150" t="s">
        <v>450</v>
      </c>
      <c r="AV26" s="150" t="s">
        <v>450</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471</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437</v>
      </c>
    </row>
    <row r="31" spans="1:48" s="126" customFormat="1" hidden="1" x14ac:dyDescent="0.25">
      <c r="A31" s="126" t="s">
        <v>426</v>
      </c>
    </row>
    <row r="32" spans="1:48" s="126" customFormat="1" hidden="1" x14ac:dyDescent="0.25">
      <c r="A32" s="126" t="s">
        <v>427</v>
      </c>
    </row>
    <row r="33" spans="1:1" s="126" customFormat="1" hidden="1" x14ac:dyDescent="0.25">
      <c r="A33" s="126"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P_Аб_25_ЛК15_016732</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Реконструкция ТП-51 в соответствии с договором на ТП № 1-30-25-0129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436</v>
      </c>
      <c r="B18" s="316"/>
    </row>
    <row r="19" spans="1:3" x14ac:dyDescent="0.25">
      <c r="B19" s="117"/>
    </row>
    <row r="21" spans="1:3" ht="48.75" customHeight="1" x14ac:dyDescent="0.25">
      <c r="A21" s="137" t="s">
        <v>253</v>
      </c>
      <c r="B21" s="172" t="str">
        <f>A15</f>
        <v xml:space="preserve">Реконструкция ТП-51 в соответствии с договором на ТП № 1-30-25-0129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08" t="s">
        <v>458</v>
      </c>
    </row>
    <row r="24" spans="1:3" x14ac:dyDescent="0.25">
      <c r="A24" s="137" t="s">
        <v>255</v>
      </c>
      <c r="B24" s="173">
        <v>6</v>
      </c>
    </row>
    <row r="25" spans="1:3" x14ac:dyDescent="0.25">
      <c r="A25" s="138" t="s">
        <v>256</v>
      </c>
      <c r="B25" s="208">
        <f>'3.3 паспорт описание'!C29</f>
        <v>2026</v>
      </c>
      <c r="C25" s="100" t="s">
        <v>428</v>
      </c>
    </row>
    <row r="26" spans="1:3" x14ac:dyDescent="0.25">
      <c r="A26" s="138" t="s">
        <v>257</v>
      </c>
      <c r="B26" s="173" t="str">
        <f>B23</f>
        <v>Строительство</v>
      </c>
    </row>
    <row r="27" spans="1:3" ht="47.25" x14ac:dyDescent="0.25">
      <c r="A27" s="140" t="s">
        <v>258</v>
      </c>
      <c r="B27" s="179">
        <f>'1. паспорт местоположение'!C48</f>
        <v>1.3530899999999999</v>
      </c>
      <c r="C27" s="100" t="s">
        <v>429</v>
      </c>
    </row>
    <row r="28" spans="1:3" x14ac:dyDescent="0.25">
      <c r="A28" s="139" t="s">
        <v>259</v>
      </c>
      <c r="B28" s="172" t="s">
        <v>459</v>
      </c>
    </row>
    <row r="29" spans="1:3" ht="28.5" customHeight="1" thickBot="1" x14ac:dyDescent="0.3">
      <c r="A29" s="140" t="s">
        <v>260</v>
      </c>
      <c r="B29" s="176" t="s">
        <v>410</v>
      </c>
      <c r="C29" s="312" t="s">
        <v>430</v>
      </c>
    </row>
    <row r="30" spans="1:3" ht="29.25" thickBot="1" x14ac:dyDescent="0.3">
      <c r="A30" s="140" t="s">
        <v>261</v>
      </c>
      <c r="B30" s="176" t="s">
        <v>410</v>
      </c>
      <c r="C30" s="312"/>
    </row>
    <row r="31" spans="1:3" ht="16.5" thickBot="1" x14ac:dyDescent="0.3">
      <c r="A31" s="139" t="s">
        <v>262</v>
      </c>
      <c r="B31" s="176" t="s">
        <v>410</v>
      </c>
      <c r="C31" s="312"/>
    </row>
    <row r="32" spans="1:3" ht="29.25" thickBot="1" x14ac:dyDescent="0.3">
      <c r="A32" s="140" t="s">
        <v>263</v>
      </c>
      <c r="B32" s="176" t="s">
        <v>410</v>
      </c>
      <c r="C32" s="312"/>
    </row>
    <row r="33" spans="1:3" ht="16.5" thickBot="1" x14ac:dyDescent="0.3">
      <c r="A33" s="139" t="s">
        <v>264</v>
      </c>
      <c r="B33" s="176" t="s">
        <v>410</v>
      </c>
      <c r="C33" s="312"/>
    </row>
    <row r="34" spans="1:3" ht="16.5" thickBot="1" x14ac:dyDescent="0.3">
      <c r="A34" s="139" t="s">
        <v>265</v>
      </c>
      <c r="B34" s="176" t="s">
        <v>410</v>
      </c>
      <c r="C34" s="312"/>
    </row>
    <row r="35" spans="1:3" ht="16.5" thickBot="1" x14ac:dyDescent="0.3">
      <c r="A35" s="139" t="s">
        <v>266</v>
      </c>
      <c r="B35" s="176" t="s">
        <v>410</v>
      </c>
      <c r="C35" s="312"/>
    </row>
    <row r="36" spans="1:3" ht="16.5" thickBot="1" x14ac:dyDescent="0.3">
      <c r="A36" s="139" t="s">
        <v>267</v>
      </c>
      <c r="B36" s="176" t="s">
        <v>410</v>
      </c>
      <c r="C36" s="312"/>
    </row>
    <row r="37" spans="1:3" ht="29.25" thickBot="1" x14ac:dyDescent="0.3">
      <c r="A37" s="140" t="s">
        <v>268</v>
      </c>
      <c r="B37" s="176" t="s">
        <v>410</v>
      </c>
      <c r="C37" s="312"/>
    </row>
    <row r="38" spans="1:3" ht="16.5" thickBot="1" x14ac:dyDescent="0.3">
      <c r="A38" s="139" t="s">
        <v>264</v>
      </c>
      <c r="B38" s="176" t="s">
        <v>410</v>
      </c>
      <c r="C38" s="312"/>
    </row>
    <row r="39" spans="1:3" ht="16.5" thickBot="1" x14ac:dyDescent="0.3">
      <c r="A39" s="139" t="s">
        <v>265</v>
      </c>
      <c r="B39" s="176" t="s">
        <v>410</v>
      </c>
      <c r="C39" s="312"/>
    </row>
    <row r="40" spans="1:3" ht="16.5" thickBot="1" x14ac:dyDescent="0.3">
      <c r="A40" s="139" t="s">
        <v>266</v>
      </c>
      <c r="B40" s="176" t="s">
        <v>410</v>
      </c>
      <c r="C40" s="312"/>
    </row>
    <row r="41" spans="1:3" ht="16.5" thickBot="1" x14ac:dyDescent="0.3">
      <c r="A41" s="139" t="s">
        <v>267</v>
      </c>
      <c r="B41" s="176" t="s">
        <v>410</v>
      </c>
      <c r="C41" s="312"/>
    </row>
    <row r="42" spans="1:3" ht="29.25" thickBot="1" x14ac:dyDescent="0.3">
      <c r="A42" s="140" t="s">
        <v>269</v>
      </c>
      <c r="B42" s="176" t="s">
        <v>410</v>
      </c>
      <c r="C42" s="312"/>
    </row>
    <row r="43" spans="1:3" ht="16.5" thickBot="1" x14ac:dyDescent="0.3">
      <c r="A43" s="139" t="s">
        <v>264</v>
      </c>
      <c r="B43" s="176" t="s">
        <v>410</v>
      </c>
      <c r="C43" s="312"/>
    </row>
    <row r="44" spans="1:3" ht="16.5" thickBot="1" x14ac:dyDescent="0.3">
      <c r="A44" s="139" t="s">
        <v>265</v>
      </c>
      <c r="B44" s="176" t="s">
        <v>410</v>
      </c>
      <c r="C44" s="312"/>
    </row>
    <row r="45" spans="1:3" ht="16.5" thickBot="1" x14ac:dyDescent="0.3">
      <c r="A45" s="139" t="s">
        <v>266</v>
      </c>
      <c r="B45" s="176" t="s">
        <v>410</v>
      </c>
      <c r="C45" s="312"/>
    </row>
    <row r="46" spans="1:3" ht="16.5" thickBot="1" x14ac:dyDescent="0.3">
      <c r="A46" s="139" t="s">
        <v>267</v>
      </c>
      <c r="B46" s="176" t="s">
        <v>410</v>
      </c>
      <c r="C46" s="312"/>
    </row>
    <row r="47" spans="1:3" ht="29.25" thickBot="1" x14ac:dyDescent="0.3">
      <c r="A47" s="138" t="s">
        <v>270</v>
      </c>
      <c r="B47" s="176" t="s">
        <v>410</v>
      </c>
      <c r="C47" s="312"/>
    </row>
    <row r="48" spans="1:3" ht="16.5" thickBot="1" x14ac:dyDescent="0.3">
      <c r="A48" s="141" t="s">
        <v>262</v>
      </c>
      <c r="B48" s="176" t="s">
        <v>410</v>
      </c>
      <c r="C48" s="312"/>
    </row>
    <row r="49" spans="1:3" ht="16.5" thickBot="1" x14ac:dyDescent="0.3">
      <c r="A49" s="141" t="s">
        <v>271</v>
      </c>
      <c r="B49" s="176" t="s">
        <v>410</v>
      </c>
      <c r="C49" s="312"/>
    </row>
    <row r="50" spans="1:3" ht="16.5" thickBot="1" x14ac:dyDescent="0.3">
      <c r="A50" s="141" t="s">
        <v>272</v>
      </c>
      <c r="B50" s="176" t="s">
        <v>410</v>
      </c>
      <c r="C50" s="312"/>
    </row>
    <row r="51" spans="1:3" ht="16.5" thickBot="1" x14ac:dyDescent="0.3">
      <c r="A51" s="141" t="s">
        <v>273</v>
      </c>
      <c r="B51" s="176" t="s">
        <v>410</v>
      </c>
      <c r="C51" s="312"/>
    </row>
    <row r="52" spans="1:3" ht="16.5" thickBot="1" x14ac:dyDescent="0.3">
      <c r="A52" s="138" t="s">
        <v>274</v>
      </c>
      <c r="B52" s="176" t="s">
        <v>410</v>
      </c>
      <c r="C52" s="312"/>
    </row>
    <row r="53" spans="1:3" ht="16.5" thickBot="1" x14ac:dyDescent="0.3">
      <c r="A53" s="138" t="s">
        <v>275</v>
      </c>
      <c r="B53" s="176" t="s">
        <v>410</v>
      </c>
      <c r="C53" s="312"/>
    </row>
    <row r="54" spans="1:3" ht="16.5" thickBot="1" x14ac:dyDescent="0.3">
      <c r="A54" s="138" t="s">
        <v>276</v>
      </c>
      <c r="B54" s="176" t="s">
        <v>410</v>
      </c>
      <c r="C54" s="312"/>
    </row>
    <row r="55" spans="1:3" ht="16.5" thickBot="1" x14ac:dyDescent="0.3">
      <c r="A55" s="138" t="s">
        <v>277</v>
      </c>
      <c r="B55" s="176" t="s">
        <v>410</v>
      </c>
      <c r="C55" s="312"/>
    </row>
    <row r="56" spans="1:3" ht="15.75" customHeight="1" thickBot="1" x14ac:dyDescent="0.3">
      <c r="A56" s="138" t="s">
        <v>278</v>
      </c>
      <c r="B56" s="176" t="s">
        <v>410</v>
      </c>
      <c r="C56" s="312"/>
    </row>
    <row r="57" spans="1:3" x14ac:dyDescent="0.25">
      <c r="A57" s="141" t="s">
        <v>279</v>
      </c>
      <c r="B57" s="177" t="s">
        <v>470</v>
      </c>
      <c r="C57" s="312"/>
    </row>
    <row r="58" spans="1:3" ht="16.5" thickBot="1" x14ac:dyDescent="0.3">
      <c r="A58" s="141" t="s">
        <v>280</v>
      </c>
      <c r="B58" s="176" t="s">
        <v>410</v>
      </c>
      <c r="C58" s="312"/>
    </row>
    <row r="59" spans="1:3" ht="16.5" thickBot="1" x14ac:dyDescent="0.3">
      <c r="A59" s="141" t="s">
        <v>281</v>
      </c>
      <c r="B59" s="176" t="s">
        <v>410</v>
      </c>
      <c r="C59" s="312"/>
    </row>
    <row r="60" spans="1:3" ht="16.5" thickBot="1" x14ac:dyDescent="0.3">
      <c r="A60" s="141" t="s">
        <v>282</v>
      </c>
      <c r="B60" s="176" t="s">
        <v>410</v>
      </c>
      <c r="C60" s="312"/>
    </row>
    <row r="61" spans="1:3" ht="16.5" thickBot="1" x14ac:dyDescent="0.3">
      <c r="A61" s="141" t="s">
        <v>283</v>
      </c>
      <c r="B61" s="176" t="s">
        <v>410</v>
      </c>
      <c r="C61" s="312"/>
    </row>
    <row r="62" spans="1:3" ht="30.75" thickBot="1" x14ac:dyDescent="0.3">
      <c r="A62" s="141" t="s">
        <v>284</v>
      </c>
      <c r="B62" s="176" t="s">
        <v>410</v>
      </c>
      <c r="C62" s="312"/>
    </row>
    <row r="63" spans="1:3" ht="29.25" thickBot="1" x14ac:dyDescent="0.3">
      <c r="A63" s="138" t="s">
        <v>285</v>
      </c>
      <c r="B63" s="176" t="s">
        <v>410</v>
      </c>
      <c r="C63" s="312"/>
    </row>
    <row r="64" spans="1:3" ht="16.5" thickBot="1" x14ac:dyDescent="0.3">
      <c r="A64" s="141" t="s">
        <v>262</v>
      </c>
      <c r="B64" s="176" t="s">
        <v>410</v>
      </c>
      <c r="C64" s="312"/>
    </row>
    <row r="65" spans="1:3" ht="16.5" thickBot="1" x14ac:dyDescent="0.3">
      <c r="A65" s="141" t="s">
        <v>286</v>
      </c>
      <c r="B65" s="176" t="s">
        <v>410</v>
      </c>
      <c r="C65" s="312"/>
    </row>
    <row r="66" spans="1:3" ht="16.5" thickBot="1" x14ac:dyDescent="0.3">
      <c r="A66" s="141" t="s">
        <v>287</v>
      </c>
      <c r="B66" s="176" t="s">
        <v>410</v>
      </c>
      <c r="C66" s="312"/>
    </row>
    <row r="67" spans="1:3" ht="16.5" thickBot="1" x14ac:dyDescent="0.3">
      <c r="A67" s="124" t="s">
        <v>288</v>
      </c>
      <c r="B67" s="176" t="s">
        <v>410</v>
      </c>
      <c r="C67" s="312"/>
    </row>
    <row r="68" spans="1:3" ht="16.5" thickBot="1" x14ac:dyDescent="0.3">
      <c r="A68" s="138" t="s">
        <v>289</v>
      </c>
      <c r="B68" s="176" t="s">
        <v>410</v>
      </c>
      <c r="C68" s="312"/>
    </row>
    <row r="69" spans="1:3" ht="16.5" thickBot="1" x14ac:dyDescent="0.3">
      <c r="A69" s="141" t="s">
        <v>290</v>
      </c>
      <c r="B69" s="176" t="s">
        <v>410</v>
      </c>
      <c r="C69" s="312"/>
    </row>
    <row r="70" spans="1:3" ht="16.5" thickBot="1" x14ac:dyDescent="0.3">
      <c r="A70" s="141" t="s">
        <v>291</v>
      </c>
      <c r="B70" s="176" t="s">
        <v>410</v>
      </c>
      <c r="C70" s="312"/>
    </row>
    <row r="71" spans="1:3" ht="16.5" thickBot="1" x14ac:dyDescent="0.3">
      <c r="A71" s="141" t="s">
        <v>292</v>
      </c>
      <c r="B71" s="176" t="s">
        <v>410</v>
      </c>
      <c r="C71" s="312"/>
    </row>
    <row r="72" spans="1:3" ht="28.5" x14ac:dyDescent="0.25">
      <c r="A72" s="125" t="s">
        <v>293</v>
      </c>
      <c r="B72" s="173" t="s">
        <v>458</v>
      </c>
      <c r="C72" s="312"/>
    </row>
    <row r="73" spans="1:3" ht="28.5" x14ac:dyDescent="0.25">
      <c r="A73" s="138" t="s">
        <v>294</v>
      </c>
      <c r="B73" s="313" t="s">
        <v>410</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2026-08-06T07:22:01Z</dcterms:modified>
</cp:coreProperties>
</file>